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Сводная по исполению (Тиличики)" sheetId="1" r:id="rId1"/>
  </sheets>
  <definedNames>
    <definedName name="_xlnm._FilterDatabase" localSheetId="0" hidden="1">'Сводная по исполению (Тиличики)'!$A$6:$M$14</definedName>
    <definedName name="_xlnm.Print_Titles" localSheetId="0">'Сводная по исполению (Тиличики)'!$5:$6</definedName>
    <definedName name="_xlnm.Print_Area" localSheetId="0">'Сводная по исполению (Тиличики)'!$A$1:$M$16</definedName>
  </definedNames>
  <calcPr calcId="145621"/>
</workbook>
</file>

<file path=xl/calcChain.xml><?xml version="1.0" encoding="utf-8"?>
<calcChain xmlns="http://schemas.openxmlformats.org/spreadsheetml/2006/main">
  <c r="I14" i="1" l="1"/>
  <c r="M14" i="1" s="1"/>
  <c r="I13" i="1"/>
  <c r="M13" i="1" s="1"/>
  <c r="L12" i="1"/>
  <c r="M11" i="1"/>
  <c r="M10" i="1"/>
  <c r="L10" i="1"/>
  <c r="M9" i="1"/>
  <c r="M8" i="1"/>
  <c r="G8" i="1" l="1"/>
  <c r="F8" i="1" s="1"/>
  <c r="L13" i="1"/>
  <c r="L8" i="1"/>
  <c r="L9" i="1"/>
  <c r="L11" i="1"/>
  <c r="M12" i="1"/>
  <c r="M17" i="1" s="1"/>
  <c r="M18" i="1" s="1"/>
  <c r="L14" i="1"/>
  <c r="M7" i="1" l="1"/>
  <c r="M19" i="1"/>
  <c r="M20" i="1" s="1"/>
  <c r="M21" i="1" s="1"/>
  <c r="L7" i="1"/>
</calcChain>
</file>

<file path=xl/comments1.xml><?xml version="1.0" encoding="utf-8"?>
<comments xmlns="http://schemas.openxmlformats.org/spreadsheetml/2006/main">
  <authors>
    <author>Ирина Ерышева</author>
  </authors>
  <commentList>
    <comment ref="H13" authorId="0">
      <text>
        <r>
          <rPr>
            <b/>
            <sz val="9"/>
            <color indexed="81"/>
            <rFont val="Tahoma"/>
            <charset val="1"/>
          </rPr>
          <t xml:space="preserve">Ирина Ерышева:
</t>
        </r>
        <r>
          <rPr>
            <sz val="9"/>
            <color indexed="81"/>
            <rFont val="Tahoma"/>
            <family val="2"/>
            <charset val="204"/>
          </rPr>
          <t>авторский надзор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Ирина Ерышева:</t>
        </r>
        <r>
          <rPr>
            <sz val="9"/>
            <color indexed="81"/>
            <rFont val="Tahoma"/>
            <family val="2"/>
            <charset val="204"/>
          </rPr>
          <t xml:space="preserve">
НДС 18%
47928,81
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Ирина Ерышева:</t>
        </r>
        <r>
          <rPr>
            <sz val="9"/>
            <color indexed="81"/>
            <rFont val="Tahoma"/>
            <family val="2"/>
            <charset val="204"/>
          </rPr>
          <t xml:space="preserve">
НДС 20% 
9917,50</t>
        </r>
      </text>
    </comment>
  </commentList>
</comments>
</file>

<file path=xl/sharedStrings.xml><?xml version="1.0" encoding="utf-8"?>
<sst xmlns="http://schemas.openxmlformats.org/spreadsheetml/2006/main" count="48" uniqueCount="33">
  <si>
    <t xml:space="preserve">Сводный отчет о ходе реализации проектов </t>
  </si>
  <si>
    <t>Реконструкция и развитие электроснабжения АО Корякэнерго на 2018-2020г.г."</t>
  </si>
  <si>
    <t>Номер мероприятий ИП по приказу РСТиЦ</t>
  </si>
  <si>
    <t>Наименование объекта</t>
  </si>
  <si>
    <t>Участок</t>
  </si>
  <si>
    <t>Срок начала-окончания работ</t>
  </si>
  <si>
    <t>Сметная стоимость проекта с НДС, млн. руб.</t>
  </si>
  <si>
    <t xml:space="preserve">Стоимость по результатам проведенных закупок </t>
  </si>
  <si>
    <t>Объем заключенных на отчётную дату договоров по проекту</t>
  </si>
  <si>
    <t>По договорам подряда</t>
  </si>
  <si>
    <t>Цена  договора подряда</t>
  </si>
  <si>
    <t>По договорам поставки</t>
  </si>
  <si>
    <t>Цена  договора поставки</t>
  </si>
  <si>
    <t>Всего оплачено по объекту</t>
  </si>
  <si>
    <t>всего освоено по объекту (введено)</t>
  </si>
  <si>
    <t>с НДС, млн. руб.</t>
  </si>
  <si>
    <t>Новое строительство</t>
  </si>
  <si>
    <t>Прочее новое строительство</t>
  </si>
  <si>
    <t>Тиличики</t>
  </si>
  <si>
    <t>2014__2017</t>
  </si>
  <si>
    <t>х</t>
  </si>
  <si>
    <t>(2.2.1.1) - программа 2017г.</t>
  </si>
  <si>
    <t>ООО СтройКом №17У913015 от 25.09.17г.</t>
  </si>
  <si>
    <t>С-В филиал ФГБУ "Главрыбвод" №04-586/19 от 01.07.19</t>
  </si>
  <si>
    <t>Строительство склада ГСМ в с. Тиличики 2x2000м3 с трубопроводом и насосной станцией</t>
  </si>
  <si>
    <t>ООО "Камчатспецпроект"договор на проведение работ по разработке ПСД 15ПР13007 от 01.09.2015 УСН</t>
  </si>
  <si>
    <t xml:space="preserve">ООО "ОТК" договор поставки № 16М113080 от 25.11.2016 г. </t>
  </si>
  <si>
    <t>ООО "Дальэнергомонтаж" договор № 17П913001 от 03.04.2017 г. на выполнение подрядных работ для нужд АО "Корякэнерго"</t>
  </si>
  <si>
    <t>ООО "ВСК" договор по обустройству свайного поля под строительство склада ГСМ №16П913003 от 29.12.2016</t>
  </si>
  <si>
    <t>ООО "Терминал-Запад" № 16У913001 от 12.04.2016 г.</t>
  </si>
  <si>
    <t>отчетный период:  2015 год - август 2019 года</t>
  </si>
  <si>
    <t xml:space="preserve">Начальник ОЭП </t>
  </si>
  <si>
    <t>И.В. Ерышева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</si>
</sst>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#,##0.000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33CC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0" fillId="0" borderId="0"/>
    <xf numFmtId="0" fontId="2" fillId="0" borderId="0"/>
    <xf numFmtId="0" fontId="14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applyFill="1" applyAlignment="1">
      <alignment horizontal="center" vertical="center" wrapText="1"/>
    </xf>
    <xf numFmtId="0" fontId="4" fillId="0" borderId="0" xfId="1" applyFont="1" applyFill="1"/>
    <xf numFmtId="0" fontId="4" fillId="0" borderId="0" xfId="1" applyFont="1" applyFill="1" applyAlignment="1">
      <alignment horizontal="right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left"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left" vertical="center" wrapText="1"/>
    </xf>
    <xf numFmtId="164" fontId="9" fillId="3" borderId="0" xfId="1" applyNumberFormat="1" applyFont="1" applyFill="1" applyBorder="1" applyAlignment="1">
      <alignment horizontal="center" vertical="center" wrapText="1"/>
    </xf>
    <xf numFmtId="164" fontId="4" fillId="3" borderId="0" xfId="1" applyNumberFormat="1" applyFont="1" applyFill="1" applyBorder="1" applyAlignment="1">
      <alignment horizontal="center" vertical="center" wrapText="1"/>
    </xf>
    <xf numFmtId="164" fontId="4" fillId="3" borderId="0" xfId="1" applyNumberFormat="1" applyFont="1" applyFill="1" applyBorder="1" applyAlignment="1">
      <alignment horizontal="left" vertical="center" wrapText="1"/>
    </xf>
    <xf numFmtId="164" fontId="4" fillId="4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165" fontId="2" fillId="0" borderId="0" xfId="1" applyNumberFormat="1" applyFill="1" applyAlignment="1">
      <alignment horizontal="center" vertical="center" wrapText="1"/>
    </xf>
    <xf numFmtId="0" fontId="2" fillId="0" borderId="0" xfId="1" applyFill="1"/>
    <xf numFmtId="0" fontId="4" fillId="0" borderId="0" xfId="1" applyFont="1" applyFill="1" applyAlignment="1">
      <alignment wrapText="1"/>
    </xf>
    <xf numFmtId="165" fontId="2" fillId="0" borderId="0" xfId="1" applyNumberFormat="1" applyFill="1"/>
    <xf numFmtId="0" fontId="3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9" fillId="3" borderId="7" xfId="1" applyNumberFormat="1" applyFont="1" applyFill="1" applyBorder="1" applyAlignment="1">
      <alignment horizontal="center" vertical="center" wrapText="1"/>
    </xf>
    <xf numFmtId="49" fontId="9" fillId="3" borderId="4" xfId="1" applyNumberFormat="1" applyFont="1" applyFill="1" applyBorder="1" applyAlignment="1">
      <alignment horizontal="center" vertical="center" wrapText="1"/>
    </xf>
    <xf numFmtId="49" fontId="2" fillId="3" borderId="6" xfId="2" applyNumberFormat="1" applyFont="1" applyFill="1" applyBorder="1" applyAlignment="1">
      <alignment horizontal="center" vertical="center" wrapText="1"/>
    </xf>
    <xf numFmtId="49" fontId="2" fillId="3" borderId="8" xfId="2" applyNumberFormat="1" applyFont="1" applyFill="1" applyBorder="1" applyAlignment="1">
      <alignment horizontal="center" vertical="center" wrapText="1"/>
    </xf>
    <xf numFmtId="49" fontId="2" fillId="3" borderId="9" xfId="2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3"/>
    <cellStyle name="Обычный 3" xfId="1"/>
    <cellStyle name="Обычный 3 2" xfId="4"/>
    <cellStyle name="Обычный 4" xfId="5"/>
    <cellStyle name="Процентный 2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view="pageBreakPreview" zoomScale="70" zoomScaleNormal="90" zoomScaleSheetLayoutView="70" workbookViewId="0">
      <pane xSplit="3" ySplit="6" topLeftCell="D7" activePane="bottomRight" state="frozen"/>
      <selection pane="topRight" activeCell="E1" sqref="E1"/>
      <selection pane="bottomLeft" activeCell="A7" sqref="A7"/>
      <selection pane="bottomRight" activeCell="B8" sqref="B8:B14"/>
    </sheetView>
  </sheetViews>
  <sheetFormatPr defaultRowHeight="15.75" outlineLevelCol="1" x14ac:dyDescent="0.25"/>
  <cols>
    <col min="1" max="1" width="14.75" style="2" customWidth="1"/>
    <col min="2" max="2" width="26" style="32" customWidth="1"/>
    <col min="3" max="3" width="16.625" style="32" customWidth="1"/>
    <col min="4" max="4" width="14.625" style="32" customWidth="1"/>
    <col min="5" max="5" width="17.125" style="32" customWidth="1"/>
    <col min="6" max="6" width="16.625" style="32" customWidth="1"/>
    <col min="7" max="7" width="23" style="32" customWidth="1"/>
    <col min="8" max="8" width="26.875" style="32" customWidth="1" outlineLevel="1"/>
    <col min="9" max="9" width="15.75" style="32" customWidth="1" outlineLevel="1"/>
    <col min="10" max="10" width="24.75" style="32" customWidth="1" outlineLevel="1"/>
    <col min="11" max="11" width="16.75" style="32" customWidth="1" outlineLevel="1"/>
    <col min="12" max="12" width="16.125" style="32" customWidth="1"/>
    <col min="13" max="13" width="15.375" style="31" customWidth="1"/>
    <col min="14" max="16384" width="9" style="31"/>
  </cols>
  <sheetData>
    <row r="1" spans="1:13" s="1" customFormat="1" ht="30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s="1" customFormat="1" x14ac:dyDescent="0.25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1" customFormat="1" ht="32.25" customHeight="1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1" customForma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s="1" customFormat="1" ht="82.5" customHeight="1" x14ac:dyDescent="0.25">
      <c r="A5" s="4" t="s">
        <v>2</v>
      </c>
      <c r="B5" s="4" t="s">
        <v>3</v>
      </c>
      <c r="C5" s="4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6" t="s">
        <v>9</v>
      </c>
      <c r="I5" s="7" t="s">
        <v>10</v>
      </c>
      <c r="J5" s="8" t="s">
        <v>11</v>
      </c>
      <c r="K5" s="7" t="s">
        <v>12</v>
      </c>
      <c r="L5" s="5" t="s">
        <v>13</v>
      </c>
      <c r="M5" s="5" t="s">
        <v>14</v>
      </c>
    </row>
    <row r="6" spans="1:13" s="1" customFormat="1" x14ac:dyDescent="0.25">
      <c r="A6" s="9"/>
      <c r="B6" s="4"/>
      <c r="C6" s="4"/>
      <c r="D6" s="7"/>
      <c r="E6" s="7" t="s">
        <v>15</v>
      </c>
      <c r="F6" s="7" t="s">
        <v>15</v>
      </c>
      <c r="G6" s="7" t="s">
        <v>15</v>
      </c>
      <c r="H6" s="7"/>
      <c r="I6" s="7" t="s">
        <v>15</v>
      </c>
      <c r="J6" s="7"/>
      <c r="K6" s="7" t="s">
        <v>15</v>
      </c>
      <c r="L6" s="7" t="s">
        <v>15</v>
      </c>
      <c r="M6" s="7" t="s">
        <v>15</v>
      </c>
    </row>
    <row r="7" spans="1:13" s="1" customFormat="1" ht="37.5" customHeight="1" x14ac:dyDescent="0.25">
      <c r="A7" s="9"/>
      <c r="B7" s="11" t="s">
        <v>16</v>
      </c>
      <c r="C7" s="12"/>
      <c r="D7" s="37" t="s">
        <v>17</v>
      </c>
      <c r="E7" s="38"/>
      <c r="F7" s="38"/>
      <c r="G7" s="38"/>
      <c r="H7" s="13"/>
      <c r="I7" s="13"/>
      <c r="J7" s="13"/>
      <c r="K7" s="13"/>
      <c r="L7" s="14">
        <f>SUM(L8:L14)</f>
        <v>83.134382031200005</v>
      </c>
      <c r="M7" s="15">
        <f>SUBTOTAL(9,M8:M14)</f>
        <v>83.134382018599993</v>
      </c>
    </row>
    <row r="8" spans="1:13" s="1" customFormat="1" ht="73.5" customHeight="1" x14ac:dyDescent="0.25">
      <c r="A8" s="16"/>
      <c r="B8" s="39" t="s">
        <v>24</v>
      </c>
      <c r="C8" s="10" t="s">
        <v>18</v>
      </c>
      <c r="D8" s="42" t="s">
        <v>19</v>
      </c>
      <c r="E8" s="17">
        <v>143.642</v>
      </c>
      <c r="F8" s="18">
        <f>G8</f>
        <v>84.103166591200008</v>
      </c>
      <c r="G8" s="18">
        <f>I8+I10+I11+I13+I14+K9+K12</f>
        <v>84.103166591200008</v>
      </c>
      <c r="H8" s="19" t="s">
        <v>25</v>
      </c>
      <c r="I8" s="18">
        <v>3.6308600000000002</v>
      </c>
      <c r="J8" s="18" t="s">
        <v>20</v>
      </c>
      <c r="K8" s="18" t="s">
        <v>20</v>
      </c>
      <c r="L8" s="20">
        <f>I8</f>
        <v>3.6308600000000002</v>
      </c>
      <c r="M8" s="21">
        <f>3630860/1000000</f>
        <v>3.6308600000000002</v>
      </c>
    </row>
    <row r="9" spans="1:13" s="1" customFormat="1" ht="43.5" customHeight="1" x14ac:dyDescent="0.25">
      <c r="A9" s="45" t="s">
        <v>21</v>
      </c>
      <c r="B9" s="40"/>
      <c r="C9" s="10" t="s">
        <v>18</v>
      </c>
      <c r="D9" s="43"/>
      <c r="E9" s="17"/>
      <c r="F9" s="18"/>
      <c r="G9" s="18"/>
      <c r="H9" s="18" t="s">
        <v>20</v>
      </c>
      <c r="I9" s="18" t="s">
        <v>20</v>
      </c>
      <c r="J9" s="18" t="s">
        <v>26</v>
      </c>
      <c r="K9" s="18">
        <v>2.5724999999999998</v>
      </c>
      <c r="L9" s="20">
        <f>K9</f>
        <v>2.5724999999999998</v>
      </c>
      <c r="M9" s="21">
        <f>K9</f>
        <v>2.5724999999999998</v>
      </c>
    </row>
    <row r="10" spans="1:13" s="1" customFormat="1" ht="75" x14ac:dyDescent="0.25">
      <c r="A10" s="46"/>
      <c r="B10" s="40"/>
      <c r="C10" s="10" t="s">
        <v>18</v>
      </c>
      <c r="D10" s="43"/>
      <c r="E10" s="17"/>
      <c r="F10" s="18"/>
      <c r="G10" s="18"/>
      <c r="H10" s="19" t="s">
        <v>27</v>
      </c>
      <c r="I10" s="18">
        <v>71.068920000000006</v>
      </c>
      <c r="J10" s="18"/>
      <c r="K10" s="18"/>
      <c r="L10" s="20">
        <f>44.20648774+25.8936477</f>
        <v>70.100135440000003</v>
      </c>
      <c r="M10" s="21">
        <f>(18231736.6*1.18+41175157.83*1.18)/1000000</f>
        <v>70.100135427399991</v>
      </c>
    </row>
    <row r="11" spans="1:13" s="1" customFormat="1" ht="65.25" customHeight="1" x14ac:dyDescent="0.25">
      <c r="A11" s="46"/>
      <c r="B11" s="40"/>
      <c r="C11" s="10" t="s">
        <v>18</v>
      </c>
      <c r="D11" s="43"/>
      <c r="E11" s="17"/>
      <c r="F11" s="18"/>
      <c r="G11" s="18"/>
      <c r="H11" s="19" t="s">
        <v>28</v>
      </c>
      <c r="I11" s="18">
        <v>5.5</v>
      </c>
      <c r="J11" s="18"/>
      <c r="K11" s="18"/>
      <c r="L11" s="20">
        <f>I11</f>
        <v>5.5</v>
      </c>
      <c r="M11" s="21">
        <f>I11</f>
        <v>5.5</v>
      </c>
    </row>
    <row r="12" spans="1:13" s="1" customFormat="1" ht="43.5" customHeight="1" x14ac:dyDescent="0.25">
      <c r="A12" s="46"/>
      <c r="B12" s="40"/>
      <c r="C12" s="10" t="s">
        <v>18</v>
      </c>
      <c r="D12" s="43"/>
      <c r="E12" s="17"/>
      <c r="F12" s="18"/>
      <c r="G12" s="18"/>
      <c r="H12" s="19"/>
      <c r="I12" s="18"/>
      <c r="J12" s="18" t="s">
        <v>29</v>
      </c>
      <c r="K12" s="18">
        <v>0.9571815911999999</v>
      </c>
      <c r="L12" s="20">
        <f>K12</f>
        <v>0.9571815911999999</v>
      </c>
      <c r="M12" s="21">
        <f>K12</f>
        <v>0.9571815911999999</v>
      </c>
    </row>
    <row r="13" spans="1:13" s="1" customFormat="1" ht="43.5" customHeight="1" x14ac:dyDescent="0.25">
      <c r="A13" s="46"/>
      <c r="B13" s="40"/>
      <c r="C13" s="10" t="s">
        <v>18</v>
      </c>
      <c r="D13" s="43"/>
      <c r="E13" s="17"/>
      <c r="F13" s="18"/>
      <c r="G13" s="18"/>
      <c r="H13" s="19" t="s">
        <v>22</v>
      </c>
      <c r="I13" s="18">
        <f>314200/1000000</f>
        <v>0.31419999999999998</v>
      </c>
      <c r="J13" s="18"/>
      <c r="K13" s="18"/>
      <c r="L13" s="20">
        <f>I13</f>
        <v>0.31419999999999998</v>
      </c>
      <c r="M13" s="21">
        <f>I13</f>
        <v>0.31419999999999998</v>
      </c>
    </row>
    <row r="14" spans="1:13" s="1" customFormat="1" ht="43.5" customHeight="1" x14ac:dyDescent="0.25">
      <c r="A14" s="47"/>
      <c r="B14" s="41"/>
      <c r="C14" s="10" t="s">
        <v>18</v>
      </c>
      <c r="D14" s="44"/>
      <c r="E14" s="17"/>
      <c r="F14" s="18"/>
      <c r="G14" s="18"/>
      <c r="H14" s="19" t="s">
        <v>23</v>
      </c>
      <c r="I14" s="18">
        <f>59505/1000000</f>
        <v>5.9505000000000002E-2</v>
      </c>
      <c r="J14" s="18"/>
      <c r="K14" s="18"/>
      <c r="L14" s="20">
        <f>I14</f>
        <v>5.9505000000000002E-2</v>
      </c>
      <c r="M14" s="21">
        <f>I14</f>
        <v>5.9505000000000002E-2</v>
      </c>
    </row>
    <row r="15" spans="1:13" s="1" customFormat="1" ht="30.75" customHeight="1" x14ac:dyDescent="0.25">
      <c r="A15" s="22"/>
      <c r="B15" s="23"/>
      <c r="C15" s="23"/>
      <c r="D15" s="24"/>
      <c r="E15" s="24"/>
      <c r="F15" s="25"/>
      <c r="G15" s="25"/>
      <c r="H15" s="26"/>
      <c r="I15" s="25"/>
      <c r="J15" s="26"/>
      <c r="K15" s="25"/>
      <c r="L15" s="29"/>
      <c r="M15" s="29"/>
    </row>
    <row r="16" spans="1:13" s="1" customFormat="1" ht="30.75" customHeight="1" x14ac:dyDescent="0.25">
      <c r="A16" s="22"/>
      <c r="B16" s="23" t="s">
        <v>31</v>
      </c>
      <c r="C16" s="23"/>
      <c r="D16" s="24"/>
      <c r="E16" s="24" t="s">
        <v>32</v>
      </c>
      <c r="F16" s="25"/>
      <c r="G16" s="25"/>
      <c r="H16" s="26"/>
      <c r="I16" s="25"/>
      <c r="J16" s="26"/>
      <c r="K16" s="25"/>
      <c r="L16" s="29"/>
      <c r="M16" s="29"/>
    </row>
    <row r="17" spans="1:13" s="1" customFormat="1" ht="29.25" customHeight="1" x14ac:dyDescent="0.25">
      <c r="A17" s="22"/>
      <c r="B17" s="23"/>
      <c r="C17" s="23"/>
      <c r="D17" s="24"/>
      <c r="E17" s="24"/>
      <c r="F17" s="25"/>
      <c r="G17" s="25"/>
      <c r="H17" s="26"/>
      <c r="I17" s="25"/>
      <c r="J17" s="26"/>
      <c r="K17" s="25"/>
      <c r="L17" s="27"/>
      <c r="M17" s="27">
        <f>SUM(M8:M13)</f>
        <v>83.074877018599992</v>
      </c>
    </row>
    <row r="18" spans="1:13" s="1" customFormat="1" ht="30.75" customHeight="1" x14ac:dyDescent="0.25">
      <c r="A18" s="22"/>
      <c r="B18" s="23"/>
      <c r="C18" s="23"/>
      <c r="D18" s="24"/>
      <c r="E18" s="24"/>
      <c r="F18" s="25"/>
      <c r="G18" s="25"/>
      <c r="H18" s="26"/>
      <c r="I18" s="25"/>
      <c r="J18" s="26"/>
      <c r="K18" s="25"/>
      <c r="L18" s="27"/>
      <c r="M18" s="27">
        <f>M17*1000</f>
        <v>83074.877018599989</v>
      </c>
    </row>
    <row r="19" spans="1:13" s="1" customFormat="1" x14ac:dyDescent="0.25">
      <c r="A19" s="2"/>
      <c r="B19" s="28"/>
      <c r="C19" s="28"/>
      <c r="D19" s="28"/>
      <c r="E19" s="28"/>
      <c r="F19" s="28"/>
      <c r="G19" s="28"/>
      <c r="H19" s="28"/>
      <c r="I19" s="29"/>
      <c r="J19" s="28"/>
      <c r="K19" s="28"/>
      <c r="L19" s="28"/>
      <c r="M19" s="30">
        <f>SUM(M9:M13)*1000</f>
        <v>79444.017018599989</v>
      </c>
    </row>
    <row r="20" spans="1:13" x14ac:dyDescent="0.25">
      <c r="M20" s="30">
        <f>M19/1.18</f>
        <v>67325.43815135592</v>
      </c>
    </row>
    <row r="21" spans="1:13" x14ac:dyDescent="0.25">
      <c r="M21" s="33">
        <f>M19-M20</f>
        <v>12118.578867244069</v>
      </c>
    </row>
  </sheetData>
  <autoFilter ref="A6:M14"/>
  <mergeCells count="7">
    <mergeCell ref="A1:M1"/>
    <mergeCell ref="A2:M2"/>
    <mergeCell ref="A3:M3"/>
    <mergeCell ref="D7:G7"/>
    <mergeCell ref="B8:B14"/>
    <mergeCell ref="D8:D14"/>
    <mergeCell ref="A9:A14"/>
  </mergeCells>
  <pageMargins left="0.39" right="0.39" top="0.56999999999999995" bottom="0.31496062992125984" header="0.31496062992125984" footer="0.31496062992125984"/>
  <pageSetup paperSize="9" scale="53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 по исполению (Тиличики)</vt:lpstr>
      <vt:lpstr>'Сводная по исполению (Тиличики)'!Заголовки_для_печати</vt:lpstr>
      <vt:lpstr>'Сводная по исполению (Тиличики)'!Область_печати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Ерышева</dc:creator>
  <cp:lastModifiedBy>Ирина Ерышева</cp:lastModifiedBy>
  <cp:lastPrinted>2019-09-20T04:32:42Z</cp:lastPrinted>
  <dcterms:created xsi:type="dcterms:W3CDTF">2019-09-20T04:27:01Z</dcterms:created>
  <dcterms:modified xsi:type="dcterms:W3CDTF">2019-09-20T04:34:29Z</dcterms:modified>
</cp:coreProperties>
</file>